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41\Public\Sekcja Ekonomiczna\PRZETARGI_2026\DUŻE\W przygotowaniu 2026\Książ mały 1219K 50.50\Załączniki\"/>
    </mc:Choice>
  </mc:AlternateContent>
  <bookViews>
    <workbookView xWindow="0" yWindow="0" windowWidth="13950" windowHeight="10440"/>
  </bookViews>
  <sheets>
    <sheet name="Kosztorys ofertowy" sheetId="1" r:id="rId1"/>
  </sheets>
  <definedNames>
    <definedName name="_xlnm.Print_Titles" localSheetId="0">'Kosztorys ofertowy'!$1:$6</definedName>
  </definedNames>
  <calcPr calcId="191029" fullPrecision="0"/>
</workbook>
</file>

<file path=xl/calcChain.xml><?xml version="1.0" encoding="utf-8"?>
<calcChain xmlns="http://schemas.openxmlformats.org/spreadsheetml/2006/main">
  <c r="G61" i="1" l="1"/>
  <c r="G56" i="1"/>
  <c r="G57" i="1"/>
  <c r="G58" i="1"/>
  <c r="G59" i="1"/>
  <c r="G55" i="1"/>
  <c r="G51" i="1"/>
  <c r="G52" i="1"/>
  <c r="G53" i="1"/>
  <c r="G50" i="1"/>
  <c r="G45" i="1"/>
  <c r="G46" i="1"/>
  <c r="G47" i="1"/>
  <c r="G48" i="1"/>
  <c r="G44" i="1"/>
  <c r="G41" i="1"/>
  <c r="G42" i="1"/>
  <c r="G40" i="1"/>
  <c r="G38" i="1"/>
  <c r="G37" i="1"/>
  <c r="G34" i="1"/>
  <c r="G35" i="1"/>
  <c r="G33" i="1"/>
  <c r="G27" i="1"/>
  <c r="G28" i="1"/>
  <c r="G29" i="1"/>
  <c r="G30" i="1"/>
  <c r="G26" i="1"/>
  <c r="G24" i="1"/>
  <c r="G23" i="1"/>
  <c r="G20" i="1"/>
  <c r="G21" i="1"/>
  <c r="G19" i="1"/>
  <c r="G12" i="1"/>
  <c r="G13" i="1"/>
  <c r="G14" i="1"/>
  <c r="G15" i="1"/>
  <c r="G16" i="1"/>
  <c r="G11" i="1"/>
  <c r="G9" i="1"/>
  <c r="G62" i="1" s="1"/>
  <c r="G63" i="1" l="1"/>
  <c r="G64" i="1" s="1"/>
</calcChain>
</file>

<file path=xl/sharedStrings.xml><?xml version="1.0" encoding="utf-8"?>
<sst xmlns="http://schemas.openxmlformats.org/spreadsheetml/2006/main" count="194" uniqueCount="147">
  <si>
    <t>Nr</t>
  </si>
  <si>
    <t>Podstawa</t>
  </si>
  <si>
    <t>Opis robót</t>
  </si>
  <si>
    <t>Jm</t>
  </si>
  <si>
    <t>Ilość</t>
  </si>
  <si>
    <t>Cena</t>
  </si>
  <si>
    <t>Wartość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</si>
  <si>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</si>
  <si>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</si>
  <si>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</si>
  <si>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</si>
  <si>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</si>
  <si>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</si>
  <si>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</si>
  <si>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</si>
  <si>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</si>
  <si>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 Roboty przygotowawcze</t>
  </si>
  <si>
    <t xml:space="preserve"> Roboty pomiarowe</t>
  </si>
  <si>
    <t xml:space="preserve">KNNR-W 1 0111/01  </t>
  </si>
  <si>
    <t>Roboty pomiarowe przy liniowych robotach ziemnych, trasa dróg w terenie równinnym</t>
  </si>
  <si>
    <t>km</t>
  </si>
  <si>
    <t xml:space="preserve"> Roboty rozbiórkowe</t>
  </si>
  <si>
    <t xml:space="preserve">KNR AT-03 0101/02  </t>
  </si>
  <si>
    <t>Roboty remontowe - cięcie piłą nawierzchni bitumicznych na głębokość 6-10cm</t>
  </si>
  <si>
    <t>m</t>
  </si>
  <si>
    <t xml:space="preserve">KNNR 6 0802/04  </t>
  </si>
  <si>
    <t>Rozebranie mechaniczne nawierzchni z mas mineralno-bitumicznych grubości 4cm wraz z transportem urobku na odl. 10 km</t>
  </si>
  <si>
    <t>m2</t>
  </si>
  <si>
    <t xml:space="preserve">KNNR 6 0802/06  </t>
  </si>
  <si>
    <t>Rozebranie mechaniczne nawierzchni z betonu grubości 15cm</t>
  </si>
  <si>
    <t xml:space="preserve">KNNR 6 0806/01  </t>
  </si>
  <si>
    <t>Rozebranie krawężników betonowych z ławą wraz z transportem urobku na odl. 10 km</t>
  </si>
  <si>
    <t xml:space="preserve">KNNR 6 0806/08  </t>
  </si>
  <si>
    <t>Rozebranie obrzeży o wymiarach 8x30cm na podsypce piaskowej wraz z transportem urobku na odl. 10 km</t>
  </si>
  <si>
    <t xml:space="preserve">KNNR 6 0803/06  </t>
  </si>
  <si>
    <t>Rozebranie nawierzchni z kostki brukowej betonowej - analogia. W przypadku konieczności wywiezienia materiału z terenu budowy, należy  wywieźć urobek na odl. 10 km</t>
  </si>
  <si>
    <t xml:space="preserve"> Odwodnienie korpusu drogowego</t>
  </si>
  <si>
    <t xml:space="preserve"> Kanalizacja deszczowa</t>
  </si>
  <si>
    <t xml:space="preserve">KSNR 1 0201/06  </t>
  </si>
  <si>
    <t>Roboty ziemne koparkami podsiebiernymi z transportem urobku samochodami samowyładowczymi, wraz z transportem urobku na odl. 10 km w gruncie kat. II-VI</t>
  </si>
  <si>
    <t>m3</t>
  </si>
  <si>
    <t xml:space="preserve">KNR 2-18 0625/02  </t>
  </si>
  <si>
    <t>Studzienka ściekowa uliczna prefabrykowana betonowa o średnicy 500mm z osadnikiem bez syfonu - kompletna wraz z zasypaniem wykopu materiałem niewysadzinowym wraz z powłoką gruntująca dwuwarstwowa, pionowych powierzchni betonowych i murowanych, z emulsji lub roztworu asfaltowego</t>
  </si>
  <si>
    <t>szt</t>
  </si>
  <si>
    <t>10</t>
  </si>
  <si>
    <t xml:space="preserve">KNNR 11 0505/03  </t>
  </si>
  <si>
    <t>Przykanaliki z rur PCW kielichowych o średnicy nominalnej 200mm wraz z wpięciem w istn. studnie rewizyjne i zasypaniem wykopu materiałem niewysadzinowym</t>
  </si>
  <si>
    <t xml:space="preserve"> Rowy</t>
  </si>
  <si>
    <t>11</t>
  </si>
  <si>
    <t>12</t>
  </si>
  <si>
    <t xml:space="preserve">KNNR 10 0407/01.1  </t>
  </si>
  <si>
    <t>Wykonanie ubezpieczenia płytami ażurowymi typu "KRATA" 60x40x8cm na podsypce cementowo piaskowej gr. 10 cm wraz z wypełnieniem otworów humusem  - wylot z korytek prefabrykowanych</t>
  </si>
  <si>
    <t xml:space="preserve"> Przepusty zjazdowe</t>
  </si>
  <si>
    <t>13</t>
  </si>
  <si>
    <t>14</t>
  </si>
  <si>
    <t xml:space="preserve">KNNR 6 0605/01  </t>
  </si>
  <si>
    <t>Ławy fundamentowe żwirowe przepustów pod zjazdami</t>
  </si>
  <si>
    <t>15</t>
  </si>
  <si>
    <t xml:space="preserve">KNNR 6 0605/07  </t>
  </si>
  <si>
    <t>Rury betonowe o średnicy 50cm przepustów pod zjazdami</t>
  </si>
  <si>
    <t>16</t>
  </si>
  <si>
    <t xml:space="preserve">KNNR 6 0605/04  </t>
  </si>
  <si>
    <t>Ścianki czołowe przepustów pod zjazdami dla rur o średnicy 50cm</t>
  </si>
  <si>
    <t>ściankę</t>
  </si>
  <si>
    <t>17</t>
  </si>
  <si>
    <t xml:space="preserve">KNK 2-11 0911/01.1  </t>
  </si>
  <si>
    <t>Oczyszczenie z namułu przepustów o średnicy do 0,6m, głębokość zamulenia do 1/3 wysokości średnicy</t>
  </si>
  <si>
    <t xml:space="preserve"> Jezdnia drogi powiatowej</t>
  </si>
  <si>
    <t xml:space="preserve"> Podbudowa jezdni</t>
  </si>
  <si>
    <t>18</t>
  </si>
  <si>
    <t xml:space="preserve">KNNR 6 0103/03  </t>
  </si>
  <si>
    <t>Profilowanie i zagęszczanie mechaniczne podłoża pod warstwy konstrukcyjne nawierzchni w gruncie kategorii II-VI</t>
  </si>
  <si>
    <t>19</t>
  </si>
  <si>
    <t>Podbudowy z kruszyw łamanych 0/63 mm, warstwa górna, grubość warstwy po zagęszczeniu 10cm - łączna grubość w-wy 23 cm</t>
  </si>
  <si>
    <t>20</t>
  </si>
  <si>
    <t>Podbudowy z materiału stabilizowanego cementem o Rm&gt;=5,0MPa o grubości warstwy po zagęszczeniu 10cm - stabilizacja na miejscu. Grubość warstwy łącznie 30 cm</t>
  </si>
  <si>
    <t xml:space="preserve"> Nawierzchnia</t>
  </si>
  <si>
    <t>21</t>
  </si>
  <si>
    <t xml:space="preserve">KNR K-42 0104/05  </t>
  </si>
  <si>
    <t>Warstwa wiążąca z betonu asfaltowego AC 16W dla KR3 o grubości 4cm</t>
  </si>
  <si>
    <t>22</t>
  </si>
  <si>
    <t xml:space="preserve">KNR K-42 0104/21 + 0104/22 </t>
  </si>
  <si>
    <t>Warstwa ścieralna z betonu asfaltowego AC 11S dla KR3  łączna grubosć w-wy 4 cm, (spełniającego wymagania KR3 wg WT-2 2014) wraz ze skropieniem nawierzchni asfaltem w ilości 0,4kg/m2</t>
  </si>
  <si>
    <t xml:space="preserve"> Droga dla pieszych</t>
  </si>
  <si>
    <t>23</t>
  </si>
  <si>
    <t xml:space="preserve">KNNR 6 0101/02  </t>
  </si>
  <si>
    <t>Koryta o głębokości 20cm na całej szerokości jezdni i chodników wykonywane mechanicznie w gruncie kategorii II-VI - wraz z transportem urobku na odl. 10 km</t>
  </si>
  <si>
    <t>24</t>
  </si>
  <si>
    <t>Podbudowy z kruszyw łamanych, warstwa górna, grubość warstwy po zagęszczeniu 10cm</t>
  </si>
  <si>
    <t>25</t>
  </si>
  <si>
    <t xml:space="preserve">KNNR 6 0502/03.4  </t>
  </si>
  <si>
    <t>Nawierzchnia z kostki brukowej betonowej grubości 8cm na podsypce cementowo-piaskowej gr. 3 cm wypełnieniem spoin piaskiem</t>
  </si>
  <si>
    <t xml:space="preserve"> Elementy uliczne</t>
  </si>
  <si>
    <t>26</t>
  </si>
  <si>
    <t xml:space="preserve">KNNR 6 0403/03  </t>
  </si>
  <si>
    <t>Krawężniki betonowe wystające o wymiarach 15x30cm, z wykonaniem ławy betonowej, na podsypce cementowo-piaskowej</t>
  </si>
  <si>
    <t>27</t>
  </si>
  <si>
    <t>Krawężniki betonowe wystające o wymiarach 15x22cm, z wykonaniem ławy betonowej, na podsypce cementowo-piaskowej</t>
  </si>
  <si>
    <t>28</t>
  </si>
  <si>
    <t xml:space="preserve">KNR 2-31 0403/05  </t>
  </si>
  <si>
    <t>Krawężniki betonowe o wymiarach 12x25cm wtopione na podsypce cementowo-piaskowej</t>
  </si>
  <si>
    <t>29</t>
  </si>
  <si>
    <t xml:space="preserve">KNNR 6 0404/05  </t>
  </si>
  <si>
    <t>Obrzeża betonowe o wymiarach 30x8cm na podsypce cementowo-piaskowej z wypełnieniem spoin zaprawą cementową</t>
  </si>
  <si>
    <t>30</t>
  </si>
  <si>
    <t xml:space="preserve">KNR 2-31 0402/04  </t>
  </si>
  <si>
    <t>Ława betonowa z oporem pod elementy uliczne</t>
  </si>
  <si>
    <t xml:space="preserve"> Zjazdy</t>
  </si>
  <si>
    <t>31</t>
  </si>
  <si>
    <t>Koryta o głębokości 20cm na całej szerokości jezdni i chodników wykonywane mechanicznie w gruncie kategorii II-VI - łączna gr. 30 cm wraz z transportem urobku na odl. 10 km</t>
  </si>
  <si>
    <t>32</t>
  </si>
  <si>
    <t>33</t>
  </si>
  <si>
    <t xml:space="preserve">KNNR 6 0113/02  </t>
  </si>
  <si>
    <t>Podbudowy z kruszyw łamanych, warstwa dolna, grubość warstwy po zagęszczeniu 20cm</t>
  </si>
  <si>
    <t>34</t>
  </si>
  <si>
    <t xml:space="preserve"> Oznakowanie dróg i urządzenia bezpieczeństwa ruchu - zgodnie z zatwierdzoną docelową organizacją ruchu</t>
  </si>
  <si>
    <t>35</t>
  </si>
  <si>
    <t xml:space="preserve">KNCK 1 1301/03  </t>
  </si>
  <si>
    <t>Zdejmowanie tablic znaków drogowych</t>
  </si>
  <si>
    <t>36</t>
  </si>
  <si>
    <t xml:space="preserve">KNNR 6 0808/08  </t>
  </si>
  <si>
    <t>Rozebranie słupków do znaków</t>
  </si>
  <si>
    <t>37</t>
  </si>
  <si>
    <t xml:space="preserve">KNK 2-06 0701/06  </t>
  </si>
  <si>
    <t>Ustawienie słupków do znaków o średnicy 70mm</t>
  </si>
  <si>
    <t>38</t>
  </si>
  <si>
    <t xml:space="preserve">KNNR 6 0702/05  </t>
  </si>
  <si>
    <t>Pionowe znaki zakazu, nakazu, ostrzegawcze i informacyjne o powierzchni ponad 0,3m2</t>
  </si>
  <si>
    <t>39</t>
  </si>
  <si>
    <t xml:space="preserve">KNR-K 2-31 0301/01  </t>
  </si>
  <si>
    <t>Oznakowanie chemoutwardzalne grubowarstwowe</t>
  </si>
  <si>
    <t xml:space="preserve"> Oświetlenie przejscia dla pieszych</t>
  </si>
  <si>
    <t>40</t>
  </si>
  <si>
    <t xml:space="preserve"> Kalkulacja indywidualna </t>
  </si>
  <si>
    <t>Dostarczenie oświetlenia przejścia dla pieszych typu: Lampa hybrydowa LH-PDP-5 54W solarno - wiatrowa na przejście dla pieszych PREMIUM - wraz z montażem</t>
  </si>
  <si>
    <t>Podatek VAT 23%</t>
  </si>
  <si>
    <t>Wartośc netto</t>
  </si>
  <si>
    <t>Wartosć brutto</t>
  </si>
  <si>
    <t>Kosztorys ofertowy</t>
  </si>
  <si>
    <t xml:space="preserve">KNNR 6 0113/05  </t>
  </si>
  <si>
    <t xml:space="preserve">KSNR 6 0111/01  </t>
  </si>
  <si>
    <t>Przebudowa drogi powiatowej nr 1219K Książ Mały - Zaryszyn - Nawarzyce w km 0+192,6.00 do km 0+492.60, dł. 0,300.00 km          w miejscowości Książ Mały, gm. Książ Wielki</t>
  </si>
  <si>
    <t>Zał. 2 do SWZ</t>
  </si>
  <si>
    <t>Nr sprawy SE.261.7.2026</t>
  </si>
  <si>
    <t>Cenę brutto należy przenieść do formularza ofertowego</t>
  </si>
  <si>
    <t>Miejscowość, data</t>
  </si>
  <si>
    <t>Dokument musi być podpisany kwalifikowanym podpisem elektronicznym lub podpisem zaufanym lub elektronicznym podpisem osobistym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</si>
</sst>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4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31">
    <xf numFmtId="0" fontId="0" fillId="0" borderId="0" xfId="0"/>
    <xf numFmtId="0" fontId="0" fillId="0" borderId="0" xfId="0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0" borderId="0" xfId="2" applyFont="1"/>
    <xf numFmtId="0" fontId="1" fillId="0" borderId="0" xfId="1"/>
    <xf numFmtId="0" fontId="0" fillId="0" borderId="0" xfId="0" applyAlignment="1">
      <alignment horizontal="center" vertical="top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9" fillId="2" borderId="0" xfId="1" applyFont="1" applyFill="1" applyAlignment="1">
      <alignment vertical="center"/>
    </xf>
  </cellXfs>
  <cellStyles count="3">
    <cellStyle name="Normalny" xfId="0" builtinId="0"/>
    <cellStyle name="Normalny 2" xfId="1"/>
    <cellStyle name="Normalny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68"/>
  <sheetViews>
    <sheetView tabSelected="1" topLeftCell="A50" workbookViewId="0">
      <selection activeCell="E15" sqref="E15"/>
    </sheetView>
  </sheetViews>
  <sheetFormatPr defaultColWidth="11.42578125" defaultRowHeight="12.75" customHeight="1" x14ac:dyDescent="0.2"/>
  <cols>
    <col min="1" max="1" width="5" style="1" customWidth="1"/>
    <col min="2" max="2" width="8.5703125" style="1" customWidth="1"/>
    <col min="3" max="3" width="44.42578125" style="1" customWidth="1"/>
    <col min="4" max="4" width="6.5703125" style="1" customWidth="1"/>
    <col min="5" max="5" width="11.7109375" style="1" customWidth="1"/>
    <col min="6" max="6" width="11.42578125" style="1" customWidth="1"/>
    <col min="7" max="7" width="14.42578125" style="1" customWidth="1"/>
    <col min="8" max="16384" width="11.42578125" style="1"/>
  </cols>
  <sheetData>
    <row r="2" spans="1:13" ht="12.75" customHeight="1" x14ac:dyDescent="0.2">
      <c r="A2" s="30" t="s">
        <v>143</v>
      </c>
      <c r="G2" s="13" t="s">
        <v>142</v>
      </c>
      <c r="H2" s="12"/>
      <c r="I2" s="12"/>
      <c r="J2" s="12"/>
      <c r="K2" s="12"/>
      <c r="L2" s="12"/>
      <c r="M2" s="12"/>
    </row>
    <row r="3" spans="1:13" ht="22.5" customHeight="1" x14ac:dyDescent="0.2">
      <c r="A3" s="20" t="s">
        <v>138</v>
      </c>
      <c r="B3" s="21"/>
      <c r="C3" s="21"/>
      <c r="D3" s="21"/>
      <c r="E3" s="21"/>
      <c r="F3" s="21"/>
      <c r="G3" s="21"/>
    </row>
    <row r="4" spans="1:13" ht="32.25" customHeight="1" x14ac:dyDescent="0.2">
      <c r="A4" s="22" t="s">
        <v>141</v>
      </c>
      <c r="B4" s="23"/>
      <c r="C4" s="23"/>
      <c r="D4" s="23"/>
      <c r="E4" s="23"/>
      <c r="F4" s="23"/>
      <c r="G4" s="23"/>
    </row>
    <row r="5" spans="1:13" ht="22.5" customHeight="1" x14ac:dyDescent="0.2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</row>
    <row r="6" spans="1:13" ht="12.75" customHeight="1" x14ac:dyDescent="0.2">
      <c r="A6" s="3" t="s">
        <v>7</v>
      </c>
      <c r="B6" s="3" t="s">
        <v>8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13" x14ac:dyDescent="0.2">
      <c r="A7" s="4"/>
      <c r="B7" s="4"/>
      <c r="C7" s="5" t="s">
        <v>16</v>
      </c>
      <c r="D7" s="4"/>
      <c r="E7" s="6"/>
      <c r="F7" s="6"/>
      <c r="G7" s="6"/>
    </row>
    <row r="8" spans="1:13" x14ac:dyDescent="0.2">
      <c r="A8" s="6"/>
      <c r="B8" s="6"/>
      <c r="C8" s="5" t="s">
        <v>17</v>
      </c>
      <c r="D8" s="4"/>
      <c r="E8" s="6"/>
      <c r="F8" s="6"/>
      <c r="G8" s="6"/>
    </row>
    <row r="9" spans="1:13" ht="22.5" x14ac:dyDescent="0.2">
      <c r="A9" s="2" t="s">
        <v>7</v>
      </c>
      <c r="B9" s="2" t="s">
        <v>18</v>
      </c>
      <c r="C9" s="7" t="s">
        <v>19</v>
      </c>
      <c r="D9" s="2" t="s">
        <v>20</v>
      </c>
      <c r="E9" s="8">
        <v>0.3</v>
      </c>
      <c r="F9" s="9">
        <v>0</v>
      </c>
      <c r="G9" s="9">
        <f>E9*F9</f>
        <v>0</v>
      </c>
    </row>
    <row r="10" spans="1:13" x14ac:dyDescent="0.2">
      <c r="A10" s="6"/>
      <c r="B10" s="6"/>
      <c r="C10" s="5" t="s">
        <v>21</v>
      </c>
      <c r="D10" s="4"/>
      <c r="E10" s="6"/>
      <c r="F10" s="10"/>
      <c r="G10" s="10"/>
    </row>
    <row r="11" spans="1:13" ht="33.75" x14ac:dyDescent="0.2">
      <c r="A11" s="2" t="s">
        <v>8</v>
      </c>
      <c r="B11" s="2" t="s">
        <v>22</v>
      </c>
      <c r="C11" s="7" t="s">
        <v>23</v>
      </c>
      <c r="D11" s="2" t="s">
        <v>24</v>
      </c>
      <c r="E11" s="8">
        <v>320</v>
      </c>
      <c r="F11" s="9">
        <v>0</v>
      </c>
      <c r="G11" s="9">
        <f>E11*F11</f>
        <v>0</v>
      </c>
    </row>
    <row r="12" spans="1:13" ht="33.75" x14ac:dyDescent="0.2">
      <c r="A12" s="2" t="s">
        <v>9</v>
      </c>
      <c r="B12" s="2" t="s">
        <v>25</v>
      </c>
      <c r="C12" s="7" t="s">
        <v>26</v>
      </c>
      <c r="D12" s="2" t="s">
        <v>27</v>
      </c>
      <c r="E12" s="8">
        <v>240.5</v>
      </c>
      <c r="F12" s="9">
        <v>0</v>
      </c>
      <c r="G12" s="9">
        <f t="shared" ref="G12:G16" si="0">E12*F12</f>
        <v>0</v>
      </c>
    </row>
    <row r="13" spans="1:13" ht="22.5" x14ac:dyDescent="0.2">
      <c r="A13" s="2" t="s">
        <v>10</v>
      </c>
      <c r="B13" s="2" t="s">
        <v>28</v>
      </c>
      <c r="C13" s="7" t="s">
        <v>29</v>
      </c>
      <c r="D13" s="2" t="s">
        <v>27</v>
      </c>
      <c r="E13" s="8">
        <v>45</v>
      </c>
      <c r="F13" s="9">
        <v>0</v>
      </c>
      <c r="G13" s="9">
        <f t="shared" si="0"/>
        <v>0</v>
      </c>
    </row>
    <row r="14" spans="1:13" ht="22.5" x14ac:dyDescent="0.2">
      <c r="A14" s="2" t="s">
        <v>11</v>
      </c>
      <c r="B14" s="2" t="s">
        <v>30</v>
      </c>
      <c r="C14" s="7" t="s">
        <v>31</v>
      </c>
      <c r="D14" s="2" t="s">
        <v>24</v>
      </c>
      <c r="E14" s="8">
        <v>24</v>
      </c>
      <c r="F14" s="9">
        <v>0</v>
      </c>
      <c r="G14" s="9">
        <f t="shared" si="0"/>
        <v>0</v>
      </c>
    </row>
    <row r="15" spans="1:13" ht="22.5" x14ac:dyDescent="0.2">
      <c r="A15" s="2" t="s">
        <v>12</v>
      </c>
      <c r="B15" s="2" t="s">
        <v>32</v>
      </c>
      <c r="C15" s="7" t="s">
        <v>33</v>
      </c>
      <c r="D15" s="2" t="s">
        <v>24</v>
      </c>
      <c r="E15" s="8">
        <v>15</v>
      </c>
      <c r="F15" s="9">
        <v>0</v>
      </c>
      <c r="G15" s="9">
        <f t="shared" si="0"/>
        <v>0</v>
      </c>
    </row>
    <row r="16" spans="1:13" ht="33.75" x14ac:dyDescent="0.2">
      <c r="A16" s="2" t="s">
        <v>13</v>
      </c>
      <c r="B16" s="2" t="s">
        <v>34</v>
      </c>
      <c r="C16" s="7" t="s">
        <v>35</v>
      </c>
      <c r="D16" s="2" t="s">
        <v>27</v>
      </c>
      <c r="E16" s="8">
        <v>56</v>
      </c>
      <c r="F16" s="9">
        <v>0</v>
      </c>
      <c r="G16" s="9">
        <f t="shared" si="0"/>
        <v>0</v>
      </c>
    </row>
    <row r="17" spans="1:7" x14ac:dyDescent="0.2">
      <c r="A17" s="6"/>
      <c r="B17" s="6"/>
      <c r="C17" s="5" t="s">
        <v>36</v>
      </c>
      <c r="D17" s="4"/>
      <c r="E17" s="6"/>
      <c r="F17" s="10"/>
      <c r="G17" s="10"/>
    </row>
    <row r="18" spans="1:7" x14ac:dyDescent="0.2">
      <c r="A18" s="6"/>
      <c r="B18" s="6"/>
      <c r="C18" s="5" t="s">
        <v>37</v>
      </c>
      <c r="D18" s="4"/>
      <c r="E18" s="6"/>
      <c r="F18" s="10"/>
      <c r="G18" s="10"/>
    </row>
    <row r="19" spans="1:7" ht="33.75" x14ac:dyDescent="0.2">
      <c r="A19" s="2" t="s">
        <v>14</v>
      </c>
      <c r="B19" s="2" t="s">
        <v>38</v>
      </c>
      <c r="C19" s="7" t="s">
        <v>39</v>
      </c>
      <c r="D19" s="2" t="s">
        <v>40</v>
      </c>
      <c r="E19" s="8">
        <v>10.5</v>
      </c>
      <c r="F19" s="9">
        <v>0</v>
      </c>
      <c r="G19" s="9">
        <f>E19*F19</f>
        <v>0</v>
      </c>
    </row>
    <row r="20" spans="1:7" ht="67.5" x14ac:dyDescent="0.2">
      <c r="A20" s="2" t="s">
        <v>15</v>
      </c>
      <c r="B20" s="2" t="s">
        <v>41</v>
      </c>
      <c r="C20" s="7" t="s">
        <v>42</v>
      </c>
      <c r="D20" s="2" t="s">
        <v>43</v>
      </c>
      <c r="E20" s="8">
        <v>1</v>
      </c>
      <c r="F20" s="9">
        <v>0</v>
      </c>
      <c r="G20" s="9">
        <f t="shared" ref="G20:G21" si="1">E20*F20</f>
        <v>0</v>
      </c>
    </row>
    <row r="21" spans="1:7" ht="33.75" x14ac:dyDescent="0.2">
      <c r="A21" s="2" t="s">
        <v>44</v>
      </c>
      <c r="B21" s="2" t="s">
        <v>45</v>
      </c>
      <c r="C21" s="7" t="s">
        <v>46</v>
      </c>
      <c r="D21" s="2" t="s">
        <v>24</v>
      </c>
      <c r="E21" s="8">
        <v>7</v>
      </c>
      <c r="F21" s="9">
        <v>0</v>
      </c>
      <c r="G21" s="9">
        <f t="shared" si="1"/>
        <v>0</v>
      </c>
    </row>
    <row r="22" spans="1:7" x14ac:dyDescent="0.2">
      <c r="A22" s="6"/>
      <c r="B22" s="6"/>
      <c r="C22" s="5" t="s">
        <v>47</v>
      </c>
      <c r="D22" s="4"/>
      <c r="E22" s="6"/>
      <c r="F22" s="10"/>
      <c r="G22" s="10"/>
    </row>
    <row r="23" spans="1:7" ht="33.75" x14ac:dyDescent="0.2">
      <c r="A23" s="2" t="s">
        <v>48</v>
      </c>
      <c r="B23" s="2" t="s">
        <v>38</v>
      </c>
      <c r="C23" s="7" t="s">
        <v>39</v>
      </c>
      <c r="D23" s="2" t="s">
        <v>40</v>
      </c>
      <c r="E23" s="8">
        <v>300</v>
      </c>
      <c r="F23" s="9">
        <v>0</v>
      </c>
      <c r="G23" s="9">
        <f>E23*F23</f>
        <v>0</v>
      </c>
    </row>
    <row r="24" spans="1:7" ht="45" x14ac:dyDescent="0.2">
      <c r="A24" s="2" t="s">
        <v>49</v>
      </c>
      <c r="B24" s="2" t="s">
        <v>50</v>
      </c>
      <c r="C24" s="7" t="s">
        <v>51</v>
      </c>
      <c r="D24" s="2" t="s">
        <v>27</v>
      </c>
      <c r="E24" s="8">
        <v>70</v>
      </c>
      <c r="F24" s="9">
        <v>0</v>
      </c>
      <c r="G24" s="9">
        <f>E24*F24</f>
        <v>0</v>
      </c>
    </row>
    <row r="25" spans="1:7" x14ac:dyDescent="0.2">
      <c r="A25" s="6"/>
      <c r="B25" s="6"/>
      <c r="C25" s="5" t="s">
        <v>52</v>
      </c>
      <c r="D25" s="4"/>
      <c r="E25" s="6"/>
      <c r="F25" s="10"/>
      <c r="G25" s="10"/>
    </row>
    <row r="26" spans="1:7" ht="33.75" x14ac:dyDescent="0.2">
      <c r="A26" s="2" t="s">
        <v>53</v>
      </c>
      <c r="B26" s="2" t="s">
        <v>38</v>
      </c>
      <c r="C26" s="7" t="s">
        <v>39</v>
      </c>
      <c r="D26" s="2" t="s">
        <v>40</v>
      </c>
      <c r="E26" s="8">
        <v>10</v>
      </c>
      <c r="F26" s="9">
        <v>0</v>
      </c>
      <c r="G26" s="9">
        <f>E26*F26</f>
        <v>0</v>
      </c>
    </row>
    <row r="27" spans="1:7" ht="22.5" x14ac:dyDescent="0.2">
      <c r="A27" s="2" t="s">
        <v>54</v>
      </c>
      <c r="B27" s="2" t="s">
        <v>55</v>
      </c>
      <c r="C27" s="7" t="s">
        <v>56</v>
      </c>
      <c r="D27" s="2" t="s">
        <v>40</v>
      </c>
      <c r="E27" s="8">
        <v>1.2</v>
      </c>
      <c r="F27" s="9">
        <v>0</v>
      </c>
      <c r="G27" s="9">
        <f t="shared" ref="G27:G30" si="2">E27*F27</f>
        <v>0</v>
      </c>
    </row>
    <row r="28" spans="1:7" ht="22.5" x14ac:dyDescent="0.2">
      <c r="A28" s="2" t="s">
        <v>57</v>
      </c>
      <c r="B28" s="2" t="s">
        <v>58</v>
      </c>
      <c r="C28" s="7" t="s">
        <v>59</v>
      </c>
      <c r="D28" s="2" t="s">
        <v>24</v>
      </c>
      <c r="E28" s="8">
        <v>12</v>
      </c>
      <c r="F28" s="9">
        <v>0</v>
      </c>
      <c r="G28" s="9">
        <f t="shared" si="2"/>
        <v>0</v>
      </c>
    </row>
    <row r="29" spans="1:7" ht="22.5" x14ac:dyDescent="0.2">
      <c r="A29" s="2" t="s">
        <v>60</v>
      </c>
      <c r="B29" s="2" t="s">
        <v>61</v>
      </c>
      <c r="C29" s="7" t="s">
        <v>62</v>
      </c>
      <c r="D29" s="2" t="s">
        <v>63</v>
      </c>
      <c r="E29" s="8">
        <v>6</v>
      </c>
      <c r="F29" s="9">
        <v>0</v>
      </c>
      <c r="G29" s="9">
        <f t="shared" si="2"/>
        <v>0</v>
      </c>
    </row>
    <row r="30" spans="1:7" ht="22.5" x14ac:dyDescent="0.2">
      <c r="A30" s="2" t="s">
        <v>64</v>
      </c>
      <c r="B30" s="2" t="s">
        <v>65</v>
      </c>
      <c r="C30" s="7" t="s">
        <v>66</v>
      </c>
      <c r="D30" s="2" t="s">
        <v>24</v>
      </c>
      <c r="E30" s="8">
        <v>80</v>
      </c>
      <c r="F30" s="9">
        <v>0</v>
      </c>
      <c r="G30" s="9">
        <f t="shared" si="2"/>
        <v>0</v>
      </c>
    </row>
    <row r="31" spans="1:7" x14ac:dyDescent="0.2">
      <c r="A31" s="6"/>
      <c r="B31" s="6"/>
      <c r="C31" s="5" t="s">
        <v>67</v>
      </c>
      <c r="D31" s="4"/>
      <c r="E31" s="6"/>
      <c r="F31" s="10"/>
      <c r="G31" s="10"/>
    </row>
    <row r="32" spans="1:7" x14ac:dyDescent="0.2">
      <c r="A32" s="6"/>
      <c r="B32" s="6"/>
      <c r="C32" s="5" t="s">
        <v>68</v>
      </c>
      <c r="D32" s="4"/>
      <c r="E32" s="6"/>
      <c r="F32" s="10"/>
      <c r="G32" s="10"/>
    </row>
    <row r="33" spans="1:7" ht="22.5" x14ac:dyDescent="0.2">
      <c r="A33" s="2" t="s">
        <v>69</v>
      </c>
      <c r="B33" s="2" t="s">
        <v>70</v>
      </c>
      <c r="C33" s="7" t="s">
        <v>71</v>
      </c>
      <c r="D33" s="2" t="s">
        <v>27</v>
      </c>
      <c r="E33" s="8">
        <v>21</v>
      </c>
      <c r="F33" s="9">
        <v>0</v>
      </c>
      <c r="G33" s="9">
        <f>E33*F33</f>
        <v>0</v>
      </c>
    </row>
    <row r="34" spans="1:7" ht="33.75" x14ac:dyDescent="0.2">
      <c r="A34" s="2" t="s">
        <v>72</v>
      </c>
      <c r="B34" s="2" t="s">
        <v>139</v>
      </c>
      <c r="C34" s="7" t="s">
        <v>73</v>
      </c>
      <c r="D34" s="2" t="s">
        <v>27</v>
      </c>
      <c r="E34" s="8">
        <v>21</v>
      </c>
      <c r="F34" s="9">
        <v>0</v>
      </c>
      <c r="G34" s="9">
        <f t="shared" ref="G34:G35" si="3">E34*F34</f>
        <v>0</v>
      </c>
    </row>
    <row r="35" spans="1:7" ht="33.75" x14ac:dyDescent="0.2">
      <c r="A35" s="2" t="s">
        <v>74</v>
      </c>
      <c r="B35" s="2" t="s">
        <v>140</v>
      </c>
      <c r="C35" s="7" t="s">
        <v>75</v>
      </c>
      <c r="D35" s="2" t="s">
        <v>27</v>
      </c>
      <c r="E35" s="8">
        <v>21</v>
      </c>
      <c r="F35" s="9">
        <v>0</v>
      </c>
      <c r="G35" s="9">
        <f t="shared" si="3"/>
        <v>0</v>
      </c>
    </row>
    <row r="36" spans="1:7" x14ac:dyDescent="0.2">
      <c r="A36" s="6"/>
      <c r="B36" s="6"/>
      <c r="C36" s="5" t="s">
        <v>76</v>
      </c>
      <c r="D36" s="4"/>
      <c r="E36" s="6"/>
      <c r="F36" s="10"/>
      <c r="G36" s="10"/>
    </row>
    <row r="37" spans="1:7" ht="22.5" x14ac:dyDescent="0.2">
      <c r="A37" s="2" t="s">
        <v>77</v>
      </c>
      <c r="B37" s="2" t="s">
        <v>78</v>
      </c>
      <c r="C37" s="7" t="s">
        <v>79</v>
      </c>
      <c r="D37" s="2" t="s">
        <v>27</v>
      </c>
      <c r="E37" s="8">
        <v>66.8</v>
      </c>
      <c r="F37" s="9">
        <v>0</v>
      </c>
      <c r="G37" s="9">
        <f>E37*F37</f>
        <v>0</v>
      </c>
    </row>
    <row r="38" spans="1:7" ht="45" x14ac:dyDescent="0.2">
      <c r="A38" s="2" t="s">
        <v>80</v>
      </c>
      <c r="B38" s="2" t="s">
        <v>81</v>
      </c>
      <c r="C38" s="7" t="s">
        <v>82</v>
      </c>
      <c r="D38" s="2" t="s">
        <v>27</v>
      </c>
      <c r="E38" s="8">
        <v>66.8</v>
      </c>
      <c r="F38" s="9">
        <v>0</v>
      </c>
      <c r="G38" s="9">
        <f>E38*F38</f>
        <v>0</v>
      </c>
    </row>
    <row r="39" spans="1:7" x14ac:dyDescent="0.2">
      <c r="A39" s="6"/>
      <c r="B39" s="6"/>
      <c r="C39" s="5" t="s">
        <v>83</v>
      </c>
      <c r="D39" s="4"/>
      <c r="E39" s="6"/>
      <c r="F39" s="10"/>
      <c r="G39" s="10"/>
    </row>
    <row r="40" spans="1:7" ht="33.75" x14ac:dyDescent="0.2">
      <c r="A40" s="2" t="s">
        <v>84</v>
      </c>
      <c r="B40" s="2" t="s">
        <v>85</v>
      </c>
      <c r="C40" s="7" t="s">
        <v>86</v>
      </c>
      <c r="D40" s="2" t="s">
        <v>27</v>
      </c>
      <c r="E40" s="8">
        <v>309</v>
      </c>
      <c r="F40" s="9">
        <v>0</v>
      </c>
      <c r="G40" s="9">
        <f>E40*F40</f>
        <v>0</v>
      </c>
    </row>
    <row r="41" spans="1:7" ht="22.5" x14ac:dyDescent="0.2">
      <c r="A41" s="2" t="s">
        <v>87</v>
      </c>
      <c r="B41" s="2" t="s">
        <v>139</v>
      </c>
      <c r="C41" s="7" t="s">
        <v>88</v>
      </c>
      <c r="D41" s="2" t="s">
        <v>27</v>
      </c>
      <c r="E41" s="8">
        <v>309</v>
      </c>
      <c r="F41" s="9">
        <v>0</v>
      </c>
      <c r="G41" s="9">
        <f t="shared" ref="G41:G42" si="4">E41*F41</f>
        <v>0</v>
      </c>
    </row>
    <row r="42" spans="1:7" ht="33.75" x14ac:dyDescent="0.2">
      <c r="A42" s="2" t="s">
        <v>89</v>
      </c>
      <c r="B42" s="2" t="s">
        <v>90</v>
      </c>
      <c r="C42" s="7" t="s">
        <v>91</v>
      </c>
      <c r="D42" s="2" t="s">
        <v>27</v>
      </c>
      <c r="E42" s="8">
        <v>315</v>
      </c>
      <c r="F42" s="9">
        <v>0</v>
      </c>
      <c r="G42" s="9">
        <f t="shared" si="4"/>
        <v>0</v>
      </c>
    </row>
    <row r="43" spans="1:7" x14ac:dyDescent="0.2">
      <c r="A43" s="6"/>
      <c r="B43" s="6"/>
      <c r="C43" s="5" t="s">
        <v>92</v>
      </c>
      <c r="D43" s="4"/>
      <c r="E43" s="6"/>
      <c r="F43" s="10"/>
      <c r="G43" s="10"/>
    </row>
    <row r="44" spans="1:7" ht="33.75" x14ac:dyDescent="0.2">
      <c r="A44" s="2" t="s">
        <v>93</v>
      </c>
      <c r="B44" s="2" t="s">
        <v>94</v>
      </c>
      <c r="C44" s="7" t="s">
        <v>95</v>
      </c>
      <c r="D44" s="2" t="s">
        <v>24</v>
      </c>
      <c r="E44" s="8">
        <v>2</v>
      </c>
      <c r="F44" s="9">
        <v>0</v>
      </c>
      <c r="G44" s="9">
        <f>E44*F44</f>
        <v>0</v>
      </c>
    </row>
    <row r="45" spans="1:7" ht="33.75" x14ac:dyDescent="0.2">
      <c r="A45" s="2" t="s">
        <v>96</v>
      </c>
      <c r="B45" s="2" t="s">
        <v>94</v>
      </c>
      <c r="C45" s="7" t="s">
        <v>97</v>
      </c>
      <c r="D45" s="2" t="s">
        <v>24</v>
      </c>
      <c r="E45" s="8">
        <v>240</v>
      </c>
      <c r="F45" s="9">
        <v>0</v>
      </c>
      <c r="G45" s="9">
        <f t="shared" ref="G45:G48" si="5">E45*F45</f>
        <v>0</v>
      </c>
    </row>
    <row r="46" spans="1:7" ht="22.5" x14ac:dyDescent="0.2">
      <c r="A46" s="2" t="s">
        <v>98</v>
      </c>
      <c r="B46" s="2" t="s">
        <v>99</v>
      </c>
      <c r="C46" s="7" t="s">
        <v>100</v>
      </c>
      <c r="D46" s="2" t="s">
        <v>24</v>
      </c>
      <c r="E46" s="8">
        <v>67</v>
      </c>
      <c r="F46" s="9">
        <v>0</v>
      </c>
      <c r="G46" s="9">
        <f t="shared" si="5"/>
        <v>0</v>
      </c>
    </row>
    <row r="47" spans="1:7" ht="33.75" x14ac:dyDescent="0.2">
      <c r="A47" s="2" t="s">
        <v>101</v>
      </c>
      <c r="B47" s="2" t="s">
        <v>102</v>
      </c>
      <c r="C47" s="7" t="s">
        <v>103</v>
      </c>
      <c r="D47" s="2" t="s">
        <v>24</v>
      </c>
      <c r="E47" s="8">
        <v>276</v>
      </c>
      <c r="F47" s="9">
        <v>0</v>
      </c>
      <c r="G47" s="9">
        <f t="shared" si="5"/>
        <v>0</v>
      </c>
    </row>
    <row r="48" spans="1:7" ht="22.5" x14ac:dyDescent="0.2">
      <c r="A48" s="2" t="s">
        <v>104</v>
      </c>
      <c r="B48" s="2" t="s">
        <v>105</v>
      </c>
      <c r="C48" s="7" t="s">
        <v>106</v>
      </c>
      <c r="D48" s="2" t="s">
        <v>40</v>
      </c>
      <c r="E48" s="8">
        <v>42.2</v>
      </c>
      <c r="F48" s="9">
        <v>0</v>
      </c>
      <c r="G48" s="9">
        <f t="shared" si="5"/>
        <v>0</v>
      </c>
    </row>
    <row r="49" spans="1:7" x14ac:dyDescent="0.2">
      <c r="A49" s="6"/>
      <c r="B49" s="6"/>
      <c r="C49" s="5" t="s">
        <v>107</v>
      </c>
      <c r="D49" s="4"/>
      <c r="E49" s="6"/>
      <c r="F49" s="10"/>
      <c r="G49" s="10"/>
    </row>
    <row r="50" spans="1:7" ht="45" x14ac:dyDescent="0.2">
      <c r="A50" s="2" t="s">
        <v>108</v>
      </c>
      <c r="B50" s="2" t="s">
        <v>85</v>
      </c>
      <c r="C50" s="7" t="s">
        <v>109</v>
      </c>
      <c r="D50" s="2" t="s">
        <v>27</v>
      </c>
      <c r="E50" s="8">
        <v>280</v>
      </c>
      <c r="F50" s="9">
        <v>0</v>
      </c>
      <c r="G50" s="9">
        <f>E50*F50</f>
        <v>0</v>
      </c>
    </row>
    <row r="51" spans="1:7" ht="22.5" x14ac:dyDescent="0.2">
      <c r="A51" s="2" t="s">
        <v>110</v>
      </c>
      <c r="B51" s="2" t="s">
        <v>139</v>
      </c>
      <c r="C51" s="7" t="s">
        <v>88</v>
      </c>
      <c r="D51" s="2" t="s">
        <v>27</v>
      </c>
      <c r="E51" s="8">
        <v>280</v>
      </c>
      <c r="F51" s="9">
        <v>0</v>
      </c>
      <c r="G51" s="9">
        <f t="shared" ref="G51:G53" si="6">E51*F51</f>
        <v>0</v>
      </c>
    </row>
    <row r="52" spans="1:7" ht="22.5" x14ac:dyDescent="0.2">
      <c r="A52" s="2" t="s">
        <v>111</v>
      </c>
      <c r="B52" s="2" t="s">
        <v>112</v>
      </c>
      <c r="C52" s="7" t="s">
        <v>113</v>
      </c>
      <c r="D52" s="2" t="s">
        <v>27</v>
      </c>
      <c r="E52" s="8">
        <v>280</v>
      </c>
      <c r="F52" s="9">
        <v>0</v>
      </c>
      <c r="G52" s="9">
        <f t="shared" si="6"/>
        <v>0</v>
      </c>
    </row>
    <row r="53" spans="1:7" ht="33.75" x14ac:dyDescent="0.2">
      <c r="A53" s="2" t="s">
        <v>114</v>
      </c>
      <c r="B53" s="2" t="s">
        <v>90</v>
      </c>
      <c r="C53" s="7" t="s">
        <v>91</v>
      </c>
      <c r="D53" s="2" t="s">
        <v>27</v>
      </c>
      <c r="E53" s="8">
        <v>280</v>
      </c>
      <c r="F53" s="9">
        <v>0</v>
      </c>
      <c r="G53" s="9">
        <f t="shared" si="6"/>
        <v>0</v>
      </c>
    </row>
    <row r="54" spans="1:7" ht="33.75" x14ac:dyDescent="0.2">
      <c r="A54" s="6"/>
      <c r="B54" s="6"/>
      <c r="C54" s="5" t="s">
        <v>115</v>
      </c>
      <c r="D54" s="4"/>
      <c r="E54" s="6"/>
      <c r="F54" s="10"/>
      <c r="G54" s="10"/>
    </row>
    <row r="55" spans="1:7" ht="22.5" x14ac:dyDescent="0.2">
      <c r="A55" s="2" t="s">
        <v>116</v>
      </c>
      <c r="B55" s="2" t="s">
        <v>117</v>
      </c>
      <c r="C55" s="7" t="s">
        <v>118</v>
      </c>
      <c r="D55" s="2" t="s">
        <v>43</v>
      </c>
      <c r="E55" s="8">
        <v>4</v>
      </c>
      <c r="F55" s="9">
        <v>0</v>
      </c>
      <c r="G55" s="9">
        <f>E55*F55</f>
        <v>0</v>
      </c>
    </row>
    <row r="56" spans="1:7" ht="22.5" x14ac:dyDescent="0.2">
      <c r="A56" s="2" t="s">
        <v>119</v>
      </c>
      <c r="B56" s="2" t="s">
        <v>120</v>
      </c>
      <c r="C56" s="7" t="s">
        <v>121</v>
      </c>
      <c r="D56" s="2" t="s">
        <v>43</v>
      </c>
      <c r="E56" s="8">
        <v>2</v>
      </c>
      <c r="F56" s="9">
        <v>0</v>
      </c>
      <c r="G56" s="9">
        <f t="shared" ref="G56:G59" si="7">E56*F56</f>
        <v>0</v>
      </c>
    </row>
    <row r="57" spans="1:7" ht="22.5" x14ac:dyDescent="0.2">
      <c r="A57" s="2" t="s">
        <v>122</v>
      </c>
      <c r="B57" s="2" t="s">
        <v>123</v>
      </c>
      <c r="C57" s="7" t="s">
        <v>124</v>
      </c>
      <c r="D57" s="2" t="s">
        <v>43</v>
      </c>
      <c r="E57" s="8">
        <v>2</v>
      </c>
      <c r="F57" s="9">
        <v>0</v>
      </c>
      <c r="G57" s="9">
        <f t="shared" si="7"/>
        <v>0</v>
      </c>
    </row>
    <row r="58" spans="1:7" ht="22.5" x14ac:dyDescent="0.2">
      <c r="A58" s="2" t="s">
        <v>125</v>
      </c>
      <c r="B58" s="2" t="s">
        <v>126</v>
      </c>
      <c r="C58" s="7" t="s">
        <v>127</v>
      </c>
      <c r="D58" s="2" t="s">
        <v>43</v>
      </c>
      <c r="E58" s="8">
        <v>4</v>
      </c>
      <c r="F58" s="9">
        <v>0</v>
      </c>
      <c r="G58" s="9">
        <f t="shared" si="7"/>
        <v>0</v>
      </c>
    </row>
    <row r="59" spans="1:7" ht="33.75" x14ac:dyDescent="0.2">
      <c r="A59" s="2" t="s">
        <v>128</v>
      </c>
      <c r="B59" s="2" t="s">
        <v>129</v>
      </c>
      <c r="C59" s="7" t="s">
        <v>130</v>
      </c>
      <c r="D59" s="2" t="s">
        <v>27</v>
      </c>
      <c r="E59" s="8">
        <v>13</v>
      </c>
      <c r="F59" s="9">
        <v>0</v>
      </c>
      <c r="G59" s="9">
        <f t="shared" si="7"/>
        <v>0</v>
      </c>
    </row>
    <row r="60" spans="1:7" x14ac:dyDescent="0.2">
      <c r="A60" s="6"/>
      <c r="B60" s="6"/>
      <c r="C60" s="5" t="s">
        <v>131</v>
      </c>
      <c r="D60" s="4"/>
      <c r="E60" s="6"/>
      <c r="F60" s="10"/>
      <c r="G60" s="10"/>
    </row>
    <row r="61" spans="1:7" ht="34.5" thickBot="1" x14ac:dyDescent="0.25">
      <c r="A61" s="2" t="s">
        <v>132</v>
      </c>
      <c r="B61" s="2" t="s">
        <v>133</v>
      </c>
      <c r="C61" s="7" t="s">
        <v>134</v>
      </c>
      <c r="D61" s="2" t="s">
        <v>43</v>
      </c>
      <c r="E61" s="8">
        <v>2</v>
      </c>
      <c r="F61" s="9">
        <v>0</v>
      </c>
      <c r="G61" s="9">
        <f>E61*F61</f>
        <v>0</v>
      </c>
    </row>
    <row r="62" spans="1:7" ht="33.75" customHeight="1" x14ac:dyDescent="0.2">
      <c r="A62" s="24" t="s">
        <v>136</v>
      </c>
      <c r="B62" s="25"/>
      <c r="C62" s="25"/>
      <c r="D62" s="25"/>
      <c r="E62" s="25"/>
      <c r="F62" s="26"/>
      <c r="G62" s="11">
        <f>SUM(G9:G61)</f>
        <v>0</v>
      </c>
    </row>
    <row r="63" spans="1:7" x14ac:dyDescent="0.2">
      <c r="A63" s="27" t="s">
        <v>135</v>
      </c>
      <c r="B63" s="28"/>
      <c r="C63" s="28"/>
      <c r="D63" s="28"/>
      <c r="E63" s="28"/>
      <c r="F63" s="29"/>
      <c r="G63" s="9">
        <f>G62*223%</f>
        <v>0</v>
      </c>
    </row>
    <row r="64" spans="1:7" x14ac:dyDescent="0.2">
      <c r="A64" s="17" t="s">
        <v>137</v>
      </c>
      <c r="B64" s="18"/>
      <c r="C64" s="18"/>
      <c r="D64" s="18"/>
      <c r="E64" s="18"/>
      <c r="F64" s="19"/>
      <c r="G64" s="10">
        <f>G62+G63</f>
        <v>0</v>
      </c>
    </row>
    <row r="66" spans="3:7" ht="12.75" customHeight="1" x14ac:dyDescent="0.2">
      <c r="C66" s="14"/>
      <c r="D66" s="14" t="s">
        <v>144</v>
      </c>
      <c r="E66" s="14"/>
    </row>
    <row r="68" spans="3:7" ht="55.5" customHeight="1" x14ac:dyDescent="0.25">
      <c r="C68" s="15" t="s">
        <v>145</v>
      </c>
      <c r="E68" s="16" t="s">
        <v>146</v>
      </c>
      <c r="F68" s="16"/>
      <c r="G68" s="16"/>
    </row>
  </sheetData>
  <mergeCells count="6">
    <mergeCell ref="E68:G68"/>
    <mergeCell ref="A64:F64"/>
    <mergeCell ref="A3:G3"/>
    <mergeCell ref="A4:G4"/>
    <mergeCell ref="A62:F62"/>
    <mergeCell ref="A63:F63"/>
  </mergeCells>
  <pageMargins left="0.39370078740157499" right="0.39370078740157499" top="0.39370078740157499" bottom="0.39370078740157499" header="0" footer="0"/>
  <pageSetup paperSize="9" scale="95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Kosztorys ofertowy</vt:lpstr>
      <vt:lpstr>'Kosztorys ofertowy'!Tytuły_wydruku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Marcint</dc:creator>
  <cp:keywords/>
  <dc:description/>
  <cp:lastModifiedBy>Beata</cp:lastModifiedBy>
  <cp:lastPrinted>2026-04-07T08:41:45Z</cp:lastPrinted>
  <dcterms:created xsi:type="dcterms:W3CDTF">2026-03-31T12:04:27Z</dcterms:created>
  <dcterms:modified xsi:type="dcterms:W3CDTF">2026-04-14T09:27:20Z</dcterms:modified>
</cp:coreProperties>
</file>